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<sst xmlns="http://schemas.openxmlformats.org/spreadsheetml/2006/main" count="868" uniqueCount="868">
  <si>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</si>
  <si>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西福山病院</t>
  </si>
  <si>
    <t>〒729-0104　福山市松永町３４０－１</t>
  </si>
  <si>
    <t>病棟の建築時期と構造</t>
  </si>
  <si>
    <t>建物情報＼病棟名</t>
  </si>
  <si>
    <t>一般病棟</t>
  </si>
  <si>
    <t>療養病棟</t>
  </si>
  <si>
    <t>様式１病院病棟票(1)</t>
  </si>
  <si>
    <t>建築時期</t>
  </si>
  <si>
    <t>1981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</si>
  <si>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</si>
  <si>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</si>
  <si>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</si>
  <si>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</si>
  <si>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</si>
  <si>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</si>
  <si>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</si>
  <si>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</si>
  <si>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</si>
  <si>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</si>
  <si>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</si>
  <si>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</si>
  <si>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</si>
  <si>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</si>
  <si>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</si>
  <si>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</si>
  <si>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</si>
  <si>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</si>
  <si>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</si>
  <si>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</si>
  <si>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</si>
  <si>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</si>
  <si>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</si>
  <si>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</si>
  <si>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</si>
  <si>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</si>
  <si>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</si>
  <si>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</si>
  <si>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</si>
  <si>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</si>
  <si>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</si>
  <si>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</si>
  <si>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</si>
  <si>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</si>
  <si>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</si>
  <si>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</si>
  <si>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</si>
  <si>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</si>
  <si>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</si>
  <si>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</si>
  <si>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</si>
  <si>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</si>
  <si>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</si>
  <si>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</si>
  <si>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</si>
  <si>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</si>
  <si>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</si>
  <si>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</si>
  <si>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</si>
  <si>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</si>
  <si>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</si>
  <si>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</si>
  <si>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</si>
  <si>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</si>
  <si>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</si>
  <si>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</si>
  <si>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</si>
  <si>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</si>
  <si>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</si>
  <si>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</si>
  <si>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</si>
  <si>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</si>
  <si>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</si>
  <si>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</si>
  <si>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</si>
  <si>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</si>
  <si>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</si>
  <si>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</si>
  <si>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</si>
  <si>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</si>
  <si>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</si>
  <si>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</si>
  <si>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</si>
  <si>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</si>
  <si>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</si>
  <si>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</si>
  <si>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</si>
  <si>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</si>
  <si>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</si>
  <si>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</si>
  <si>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</si>
  <si>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</si>
  <si>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</si>
  <si>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</si>
  <si>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</si>
  <si>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</si>
  <si>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</si>
  <si>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</si>
  <si>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</si>
  <si>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</si>
  <si>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</si>
  <si>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</si>
  <si>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</si>
  <si>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</si>
  <si>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消化器外科（胃腸外科）</t>
  </si>
  <si>
    <t>呼吸器内科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</si>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</sst>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10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2</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0.4</v>
      </c>
      <c r="M201" s="181">
        <v>0.4</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3</v>
      </c>
      <c r="M208" s="181">
        <v>3</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1</v>
      </c>
      <c r="M216" s="239">
        <v>2</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0.2</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5</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0.2</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1209</v>
      </c>
      <c r="M314" s="289">
        <v>193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143</v>
      </c>
      <c r="M315" s="181">
        <v>157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1054</v>
      </c>
      <c r="M316" s="181">
        <v>36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22942</v>
      </c>
      <c r="M318" s="181">
        <v>10834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1208</v>
      </c>
      <c r="M319" s="181">
        <v>209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1209</v>
      </c>
      <c r="M327" s="181">
        <v>193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147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1027</v>
      </c>
      <c r="M329" s="181">
        <v>28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39</v>
      </c>
      <c r="M330" s="181">
        <v>10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143</v>
      </c>
      <c r="M331" s="181">
        <v>8</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1208</v>
      </c>
      <c r="M335" s="181">
        <v>209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143</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820</v>
      </c>
      <c r="M337" s="181">
        <v>100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43</v>
      </c>
      <c r="M338" s="181">
        <v>15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10</v>
      </c>
      <c r="M339" s="181">
        <v>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46</v>
      </c>
      <c r="M340" s="181">
        <v>16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34</v>
      </c>
      <c r="M342" s="181">
        <v>12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112</v>
      </c>
      <c r="M343" s="181">
        <v>60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1065</v>
      </c>
      <c r="M352" s="181">
        <v>209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1009</v>
      </c>
      <c r="M353" s="181">
        <v>197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19</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37</v>
      </c>
      <c r="M356" s="181">
        <v>10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112</v>
      </c>
      <c r="D397" s="316"/>
      <c r="E397" s="316"/>
      <c r="F397" s="316"/>
      <c r="G397" s="316"/>
      <c r="H397" s="317"/>
      <c r="I397" s="355"/>
      <c r="J397" s="148" t="str">
        <f t="shared" si="63"/>
        <v>未確認</v>
      </c>
      <c r="K397" s="238" t="str">
        <f t="shared" si="64"/>
        <v>※</v>
      </c>
      <c r="L397" s="241">
        <v>1845</v>
      </c>
      <c r="M397" s="185">
        <v>3</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113</v>
      </c>
      <c r="D402" s="316"/>
      <c r="E402" s="316"/>
      <c r="F402" s="316"/>
      <c r="G402" s="316"/>
      <c r="H402" s="317"/>
      <c r="I402" s="355"/>
      <c r="J402" s="148" t="str">
        <f t="shared" si="63"/>
        <v>未確認</v>
      </c>
      <c r="K402" s="238" t="str">
        <f t="shared" si="64"/>
        <v>※</v>
      </c>
      <c r="L402" s="241">
        <v>0</v>
      </c>
      <c r="M402" s="185">
        <v>535</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27</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206</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37</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67</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3</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107</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5</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69</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3</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36</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1</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34</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1</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20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67</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4</v>
      </c>
      <c r="M519" s="185">
        <v>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186</v>
      </c>
      <c r="M605" s="185">
        <v>7</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3</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5</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2</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869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724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30</v>
      </c>
      <c r="M620" s="185">
        <v>8</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11</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4</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1195</v>
      </c>
      <c r="M643" s="185">
        <v>2</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59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6</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305</v>
      </c>
      <c r="M659" s="185">
        <v>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460</v>
      </c>
      <c r="M660" s="185">
        <v>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98</v>
      </c>
      <c r="M662" s="185">
        <v>16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37</v>
      </c>
      <c r="M663" s="185">
        <v>26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4</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348</v>
      </c>
      <c r="M673" s="185">
        <v>188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5</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255</v>
      </c>
      <c r="M677" s="185">
        <v>138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88</v>
      </c>
      <c r="M678" s="185">
        <v>50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148</v>
      </c>
      <c r="M683" s="185">
        <v>18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1065</v>
      </c>
      <c r="M697" s="279">
        <v>209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94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33</v>
      </c>
      <c r="M722" s="185">
        <v>9</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